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20490" windowHeight="7155"/>
  </bookViews>
  <sheets>
    <sheet name="Лист1" sheetId="1" r:id="rId1"/>
  </sheets>
  <definedNames>
    <definedName name="_xlnm.Print_Area" localSheetId="0">Лист1!$A$1:$D$185</definedName>
  </definedNames>
  <calcPr calcId="124519"/>
</workbook>
</file>

<file path=xl/calcChain.xml><?xml version="1.0" encoding="utf-8"?>
<calcChain xmlns="http://schemas.openxmlformats.org/spreadsheetml/2006/main">
  <c r="C167" i="1"/>
  <c r="B167"/>
  <c r="B133"/>
  <c r="C130"/>
  <c r="B130"/>
  <c r="C152"/>
  <c r="B152"/>
  <c r="C65"/>
  <c r="C67"/>
  <c r="C72"/>
  <c r="B67"/>
  <c r="B65"/>
  <c r="B72"/>
  <c r="B71"/>
  <c r="C71"/>
  <c r="C70"/>
  <c r="B70"/>
  <c r="C88"/>
  <c r="B88"/>
  <c r="B93"/>
  <c r="C93"/>
  <c r="B68" l="1"/>
  <c r="C68"/>
  <c r="E139"/>
  <c r="E140"/>
  <c r="E141"/>
  <c r="E142"/>
  <c r="E143"/>
  <c r="E144"/>
  <c r="E145"/>
  <c r="E146"/>
  <c r="E147"/>
  <c r="E148"/>
  <c r="E149"/>
  <c r="E150"/>
  <c r="E151"/>
  <c r="C132"/>
  <c r="B132"/>
  <c r="B127" s="1"/>
  <c r="C98"/>
  <c r="B98"/>
  <c r="C42"/>
  <c r="C32" s="1"/>
  <c r="C41"/>
  <c r="C40"/>
  <c r="C30" s="1"/>
  <c r="C39"/>
  <c r="C29" s="1"/>
  <c r="B39"/>
  <c r="B29" s="1"/>
  <c r="B40"/>
  <c r="B30" s="1"/>
  <c r="B41"/>
  <c r="B31" s="1"/>
  <c r="B42"/>
  <c r="B32" s="1"/>
  <c r="C163"/>
  <c r="C164"/>
  <c r="C165"/>
  <c r="C166"/>
  <c r="C64"/>
  <c r="C66"/>
  <c r="C104"/>
  <c r="C105"/>
  <c r="C106"/>
  <c r="C107"/>
  <c r="C124"/>
  <c r="C125"/>
  <c r="C126"/>
  <c r="B124"/>
  <c r="B125"/>
  <c r="B126"/>
  <c r="B104"/>
  <c r="B105"/>
  <c r="B106"/>
  <c r="B107"/>
  <c r="B164"/>
  <c r="C157"/>
  <c r="B157"/>
  <c r="B108"/>
  <c r="C118"/>
  <c r="B118"/>
  <c r="C113"/>
  <c r="B113"/>
  <c r="C48"/>
  <c r="B48"/>
  <c r="E11"/>
  <c r="E12"/>
  <c r="E13"/>
  <c r="E14"/>
  <c r="E15"/>
  <c r="E16"/>
  <c r="E17"/>
  <c r="E18"/>
  <c r="E19"/>
  <c r="E21"/>
  <c r="E23"/>
  <c r="E24"/>
  <c r="E25"/>
  <c r="E26"/>
  <c r="E27"/>
  <c r="E177"/>
  <c r="E181"/>
  <c r="C33"/>
  <c r="C43"/>
  <c r="C53"/>
  <c r="C58"/>
  <c r="B73"/>
  <c r="C73"/>
  <c r="C78"/>
  <c r="C83"/>
  <c r="C133"/>
  <c r="B166"/>
  <c r="C108"/>
  <c r="B8" l="1"/>
  <c r="C8"/>
  <c r="C123"/>
  <c r="C38"/>
  <c r="C28" s="1"/>
  <c r="B128"/>
  <c r="C31"/>
  <c r="C9" s="1"/>
  <c r="C128"/>
  <c r="C127"/>
  <c r="C63"/>
  <c r="B123"/>
  <c r="C103"/>
  <c r="B103"/>
  <c r="C172"/>
  <c r="B172"/>
  <c r="B163"/>
  <c r="B165"/>
  <c r="B138"/>
  <c r="E138" s="1"/>
  <c r="B64"/>
  <c r="B66"/>
  <c r="B63" s="1"/>
  <c r="B83"/>
  <c r="B78"/>
  <c r="B58"/>
  <c r="B53"/>
  <c r="B43"/>
  <c r="B33"/>
  <c r="C162" l="1"/>
  <c r="B38"/>
  <c r="B28" s="1"/>
  <c r="B9"/>
  <c r="B162"/>
</calcChain>
</file>

<file path=xl/sharedStrings.xml><?xml version="1.0" encoding="utf-8"?>
<sst xmlns="http://schemas.openxmlformats.org/spreadsheetml/2006/main" count="187" uniqueCount="60">
  <si>
    <t>в том числе за счет средств:</t>
  </si>
  <si>
    <t>Из них:</t>
  </si>
  <si>
    <t xml:space="preserve">                  (Ф.И.О. исполнителя)                                                                                                                                                 (№ телефона)</t>
  </si>
  <si>
    <t>Таблица № 2</t>
  </si>
  <si>
    <t>Наименование мероприятий</t>
  </si>
  <si>
    <t>Пояснение о выполненных программных мероприятиях в отчетном году</t>
  </si>
  <si>
    <t>средств физических лиц</t>
  </si>
  <si>
    <t>областного бюджета</t>
  </si>
  <si>
    <t>федерального бюджета</t>
  </si>
  <si>
    <t>местных бюджетов</t>
  </si>
  <si>
    <t>государственных внебюджетных фондов Российской Федерации</t>
  </si>
  <si>
    <t>…..</t>
  </si>
  <si>
    <t>средства юридических лиц</t>
  </si>
  <si>
    <r>
      <t>предусмотрено</t>
    </r>
    <r>
      <rPr>
        <b/>
        <i/>
        <sz val="16"/>
        <color theme="1"/>
        <rFont val="Times New Roman"/>
        <family val="1"/>
        <charset val="204"/>
      </rPr>
      <t>*)</t>
    </r>
  </si>
  <si>
    <r>
      <t xml:space="preserve">кассовое исполнение </t>
    </r>
    <r>
      <rPr>
        <b/>
        <i/>
        <sz val="16"/>
        <color theme="1"/>
        <rFont val="Times New Roman"/>
        <family val="1"/>
        <charset val="204"/>
      </rPr>
      <t>**)</t>
    </r>
  </si>
  <si>
    <t>Наименование мероприятия 1 - всего</t>
  </si>
  <si>
    <t>Общий объем  финансирования  муниципальной программы-"Развитие образования в Жуковском районе" - всего</t>
  </si>
  <si>
    <t>Наименование мероприятия 3 - всего</t>
  </si>
  <si>
    <t>Наименование мероприятия 2 "Создание в общеобразовательных организациях, расположенных в сельской местности, условий для занятия физической культуры и спорта" - всего</t>
  </si>
  <si>
    <t>обеспечение доступности и повышения качества дошкольного образования</t>
  </si>
  <si>
    <t>обеспечение доступа к качественному образованию и достижения учащимися высоких образовательных результатов</t>
  </si>
  <si>
    <t>создание условий для развития личности ребенка, его духовно-нравственного становления и подготовка к жизненному самоопределению</t>
  </si>
  <si>
    <t>создание в общеобразовательных учреждениях условий, соответствующих требованиям федеральных государственных  образовательных стандартов общего образования</t>
  </si>
  <si>
    <t>Данные об использовании бюджетных ассигнований и средств из иных источников, направленных на реализацию                                            муниципальной программы  "Развитие образования в Жуковском районе"</t>
  </si>
  <si>
    <t>повышение удовлетворенности населения услугами по организации отдыха и оздоровления детей и подростков, временного трудоустройстве несовершеннолетних</t>
  </si>
  <si>
    <t xml:space="preserve"> </t>
  </si>
  <si>
    <t>1.Обеспечение государственных гарантий реализации прав на получение общедоступного и бесплатного дошкольного образования в муниципальных дошкольных учреждениях- всего</t>
  </si>
  <si>
    <t xml:space="preserve"> 2. Обеспечение доступного и качественного дошкольного  образования - всего</t>
  </si>
  <si>
    <t>2.1. Развитие инфраструктуры учреждений, обеспечивающее общедоступность дошкольного образования - всего</t>
  </si>
  <si>
    <t>2.1.1.Создание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образования" - всего</t>
  </si>
  <si>
    <t>2.2.Развитие, модернизация, укрепление материально-технической базы в системе дошкольного образования" - всего</t>
  </si>
  <si>
    <t xml:space="preserve"> 2.3.Финансовое обеспечение выплаты компенсации части родительской платы за присмотр и уход за ребенком"  - всего</t>
  </si>
  <si>
    <t>Общий объем  финансирования  подпрограммы  "Развитие дошкольного образования"  - всего</t>
  </si>
  <si>
    <r>
      <t>Общий объем  финансирования  подпрограммы "Развитие общего образования"</t>
    </r>
    <r>
      <rPr>
        <b/>
        <sz val="11"/>
        <color theme="1"/>
        <rFont val="Times New Roman"/>
        <family val="1"/>
        <charset val="204"/>
      </rPr>
      <t xml:space="preserve"> - всего</t>
    </r>
  </si>
  <si>
    <t>1. Организация предоставления качественного общего образования в муниципальных и частных общеобразовательных учреждениях</t>
  </si>
  <si>
    <t>1.1. Получение общедоступного и бесплатного дошкольного,  начального общего,основного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финансовое обеспечение получения дошкольного, начального общего, основного общего, среднего общего образования в частных общеобразовательных организациях, осуществляющих общеобразовательную деятельность по имеющим государственную аккедитацию основным общеобразовательным программам-всего</t>
  </si>
  <si>
    <t xml:space="preserve"> 1.4 .Развитие инфраструктуры общеобразовательных учреждений, обеспечивающее общедоступность образования- всего</t>
  </si>
  <si>
    <t>1.3.1. Реализация регионального проекта "Современная школа"</t>
  </si>
  <si>
    <t>1.3. Развитие, модернизация, укрепление материально-технической базы в системе общего образования- всего</t>
  </si>
  <si>
    <t>1.2.Финансовое обеспечение ежемесячных денежных выплат работникам муниципальных общеобразовательных учреждений- всего</t>
  </si>
  <si>
    <t>1.4.1.Создание новых мест в  общеобразовательных организациях- всего</t>
  </si>
  <si>
    <t>Общий объем  финансирования  подпрограммы"Развитие дополнительного образования" - всего</t>
  </si>
  <si>
    <t>1. Организация предоставления дополнительного образования детей в муниципальных образовательных учреждениях дополнительного образования детей - всего</t>
  </si>
  <si>
    <t>2.Приобретение оборудования для организаций дополнительного образования" - всего</t>
  </si>
  <si>
    <t>3.Проведение районных конкурсов, олимпиад, научно-практических конференций, спортивных соревнований и других мероприятий с учащимися школ(ГТО)" - всего</t>
  </si>
  <si>
    <t>Общий объем  финансирования  подпрограммы "Создание условий получения качественного образования" - всего</t>
  </si>
  <si>
    <t xml:space="preserve"> 1. Совершенствование организации школьного  питания - всего </t>
  </si>
  <si>
    <t>1.1.Организации   питания детей  из многодетных и малообеспеченных семей, детей, являющихся детьми-инвалидами, детей с ограниченными озможностями здоровья(ОВЗ) - всего</t>
  </si>
  <si>
    <t>1.2.Выделение районного бюджета на удешевление школьного питания ежедневно на каждого ученика 1-4 классов- всего</t>
  </si>
  <si>
    <t>2. Создание в общеобразовательных организациях, расположенных в сельской местности, условий для занятия физической культурой и спортом - всего</t>
  </si>
  <si>
    <t>Общий объем  финансирования  подпрограммы  "Организация отдыха и оздоровления детей и подростков" - всего</t>
  </si>
  <si>
    <t>1. Организация отдыха и оздоровления детей и подростков -всего</t>
  </si>
  <si>
    <t>1.1. Организация лагерей с дневным пребыванием на базе общеобразовательных учреждений- всего</t>
  </si>
  <si>
    <t xml:space="preserve">                         В.Н.Фаткулина                                                                                                                                                  т.8484(32)5584</t>
  </si>
  <si>
    <t>8 (48432) 55-846</t>
  </si>
  <si>
    <t xml:space="preserve">       (телефон)</t>
  </si>
  <si>
    <t xml:space="preserve"> 2020 год  (тыс. руб.)</t>
  </si>
  <si>
    <t>213 908, 777</t>
  </si>
  <si>
    <t>678 609, 398</t>
  </si>
  <si>
    <t>667 978, 983</t>
  </si>
</sst>
</file>

<file path=xl/styles.xml><?xml version="1.0" encoding="utf-8"?>
<styleSheet xmlns="http://schemas.openxmlformats.org/spreadsheetml/2006/main">
  <numFmts count="5">
    <numFmt numFmtId="164" formatCode="#,##0.000"/>
    <numFmt numFmtId="165" formatCode="#,##0.000_р_."/>
    <numFmt numFmtId="166" formatCode="0.0"/>
    <numFmt numFmtId="167" formatCode="#,##0.00_р_."/>
    <numFmt numFmtId="168" formatCode="0.000"/>
  </numFmts>
  <fonts count="12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i/>
      <sz val="16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i/>
      <sz val="9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8">
    <xf numFmtId="0" fontId="0" fillId="0" borderId="0" xfId="0"/>
    <xf numFmtId="0" fontId="1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6" fillId="0" borderId="7" xfId="0" applyFont="1" applyBorder="1" applyAlignment="1">
      <alignment vertical="center" wrapText="1"/>
    </xf>
    <xf numFmtId="0" fontId="2" fillId="0" borderId="8" xfId="0" applyFont="1" applyBorder="1" applyAlignment="1">
      <alignment horizontal="center" vertical="center" wrapText="1"/>
    </xf>
    <xf numFmtId="0" fontId="5" fillId="0" borderId="7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3" fillId="0" borderId="7" xfId="0" applyFont="1" applyBorder="1" applyAlignment="1">
      <alignment vertical="center" wrapText="1"/>
    </xf>
    <xf numFmtId="0" fontId="0" fillId="0" borderId="8" xfId="0" applyBorder="1" applyAlignment="1">
      <alignment vertical="top" wrapText="1"/>
    </xf>
    <xf numFmtId="164" fontId="2" fillId="0" borderId="1" xfId="0" applyNumberFormat="1" applyFont="1" applyBorder="1" applyAlignment="1">
      <alignment horizontal="center" vertical="center" wrapText="1"/>
    </xf>
    <xf numFmtId="166" fontId="0" fillId="0" borderId="0" xfId="0" applyNumberFormat="1"/>
    <xf numFmtId="164" fontId="9" fillId="2" borderId="1" xfId="0" applyNumberFormat="1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165" fontId="2" fillId="2" borderId="1" xfId="0" applyNumberFormat="1" applyFont="1" applyFill="1" applyBorder="1" applyAlignment="1">
      <alignment horizontal="center" vertical="center" wrapText="1"/>
    </xf>
    <xf numFmtId="167" fontId="2" fillId="2" borderId="1" xfId="0" applyNumberFormat="1" applyFont="1" applyFill="1" applyBorder="1" applyAlignment="1">
      <alignment horizontal="center" vertical="center" wrapText="1"/>
    </xf>
    <xf numFmtId="168" fontId="2" fillId="2" borderId="1" xfId="0" applyNumberFormat="1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3" fillId="0" borderId="7" xfId="0" applyFont="1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0" fontId="3" fillId="0" borderId="1" xfId="0" applyFont="1" applyFill="1" applyBorder="1" applyAlignment="1">
      <alignment vertical="center" wrapText="1"/>
    </xf>
    <xf numFmtId="0" fontId="11" fillId="0" borderId="0" xfId="0" applyFont="1"/>
    <xf numFmtId="165" fontId="2" fillId="2" borderId="1" xfId="0" applyNumberFormat="1" applyFont="1" applyFill="1" applyBorder="1" applyAlignment="1">
      <alignment vertical="center" wrapText="1"/>
    </xf>
    <xf numFmtId="165" fontId="10" fillId="0" borderId="1" xfId="0" applyNumberFormat="1" applyFont="1" applyBorder="1" applyAlignment="1">
      <alignment horizontal="center"/>
    </xf>
    <xf numFmtId="164" fontId="9" fillId="3" borderId="1" xfId="0" applyNumberFormat="1" applyFont="1" applyFill="1" applyBorder="1" applyAlignment="1">
      <alignment horizontal="center" vertical="center" wrapText="1"/>
    </xf>
    <xf numFmtId="164" fontId="2" fillId="3" borderId="1" xfId="0" applyNumberFormat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165" fontId="2" fillId="3" borderId="1" xfId="0" applyNumberFormat="1" applyFont="1" applyFill="1" applyBorder="1" applyAlignment="1">
      <alignment horizontal="center" vertical="center" wrapText="1"/>
    </xf>
    <xf numFmtId="165" fontId="0" fillId="0" borderId="0" xfId="0" applyNumberFormat="1" applyBorder="1"/>
    <xf numFmtId="0" fontId="7" fillId="0" borderId="9" xfId="0" applyFont="1" applyBorder="1" applyAlignment="1">
      <alignment horizontal="center" vertical="top" wrapText="1"/>
    </xf>
    <xf numFmtId="0" fontId="0" fillId="0" borderId="0" xfId="0" applyAlignment="1">
      <alignment horizontal="right"/>
    </xf>
    <xf numFmtId="0" fontId="3" fillId="0" borderId="2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00CCFF"/>
      <color rgb="FFFF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93"/>
  <sheetViews>
    <sheetView tabSelected="1" workbookViewId="0">
      <selection activeCell="B8" sqref="B8:B10"/>
    </sheetView>
  </sheetViews>
  <sheetFormatPr defaultRowHeight="15"/>
  <cols>
    <col min="1" max="1" width="44.85546875" customWidth="1"/>
    <col min="2" max="2" width="17.140625" customWidth="1"/>
    <col min="3" max="3" width="18.140625" customWidth="1"/>
    <col min="4" max="4" width="88" customWidth="1"/>
    <col min="5" max="5" width="13.85546875" customWidth="1"/>
    <col min="6" max="6" width="13.7109375" customWidth="1"/>
  </cols>
  <sheetData>
    <row r="1" spans="1:6">
      <c r="A1" s="42" t="s">
        <v>3</v>
      </c>
      <c r="B1" s="42"/>
      <c r="C1" s="42"/>
      <c r="D1" s="42"/>
    </row>
    <row r="2" spans="1:6" ht="48.75" customHeight="1" thickBot="1">
      <c r="A2" s="41" t="s">
        <v>23</v>
      </c>
      <c r="B2" s="41"/>
      <c r="C2" s="41"/>
      <c r="D2" s="41"/>
    </row>
    <row r="3" spans="1:6" ht="17.25" customHeight="1">
      <c r="A3" s="43" t="s">
        <v>4</v>
      </c>
      <c r="B3" s="47" t="s">
        <v>56</v>
      </c>
      <c r="C3" s="47"/>
      <c r="D3" s="45" t="s">
        <v>5</v>
      </c>
    </row>
    <row r="4" spans="1:6" ht="40.5">
      <c r="A4" s="44"/>
      <c r="B4" s="3" t="s">
        <v>13</v>
      </c>
      <c r="C4" s="3" t="s">
        <v>14</v>
      </c>
      <c r="D4" s="46"/>
    </row>
    <row r="5" spans="1:6" ht="12" customHeight="1">
      <c r="A5" s="26">
        <v>1</v>
      </c>
      <c r="B5" s="27">
        <v>2</v>
      </c>
      <c r="C5" s="27">
        <v>3</v>
      </c>
      <c r="D5" s="25">
        <v>4</v>
      </c>
    </row>
    <row r="6" spans="1:6" ht="42.75">
      <c r="A6" s="22" t="s">
        <v>16</v>
      </c>
      <c r="B6" s="14" t="s">
        <v>58</v>
      </c>
      <c r="C6" s="14" t="s">
        <v>59</v>
      </c>
      <c r="D6" s="4"/>
      <c r="E6" s="13"/>
    </row>
    <row r="7" spans="1:6" ht="15.75">
      <c r="A7" s="23" t="s">
        <v>0</v>
      </c>
      <c r="B7" s="15"/>
      <c r="C7" s="15"/>
      <c r="D7" s="4"/>
      <c r="E7" s="13"/>
    </row>
    <row r="8" spans="1:6" ht="15.75">
      <c r="A8" s="24" t="s">
        <v>7</v>
      </c>
      <c r="B8" s="15">
        <f>B30+B65+B105+B125+B164</f>
        <v>448591.47600000002</v>
      </c>
      <c r="C8" s="15">
        <f>C30+C65+C105+C125+C164</f>
        <v>447038.80499999999</v>
      </c>
      <c r="D8" s="4"/>
      <c r="E8" s="13"/>
    </row>
    <row r="9" spans="1:6" ht="15.75">
      <c r="A9" s="24" t="s">
        <v>8</v>
      </c>
      <c r="B9" s="15">
        <f t="shared" ref="B9:C9" si="0">B22++B31+B66++B106+B126+B165</f>
        <v>16109.215</v>
      </c>
      <c r="C9" s="15">
        <f t="shared" si="0"/>
        <v>14416.995999999999</v>
      </c>
      <c r="D9" s="4"/>
      <c r="E9" s="13"/>
    </row>
    <row r="10" spans="1:6" ht="15" customHeight="1">
      <c r="A10" s="24" t="s">
        <v>9</v>
      </c>
      <c r="B10" s="15" t="s">
        <v>57</v>
      </c>
      <c r="C10" s="15">
        <v>206523.182</v>
      </c>
      <c r="D10" s="4"/>
      <c r="E10" s="40"/>
      <c r="F10" s="40"/>
    </row>
    <row r="11" spans="1:6" ht="23.45" hidden="1" customHeight="1">
      <c r="A11" s="28" t="s">
        <v>15</v>
      </c>
      <c r="B11" s="16"/>
      <c r="C11" s="16"/>
      <c r="D11" s="4"/>
      <c r="E11" s="13" t="e">
        <f t="shared" ref="E11:E27" si="1">C11/B11*100</f>
        <v>#DIV/0!</v>
      </c>
    </row>
    <row r="12" spans="1:6" ht="15.75" hidden="1">
      <c r="A12" s="23" t="s">
        <v>0</v>
      </c>
      <c r="B12" s="16"/>
      <c r="C12" s="16"/>
      <c r="D12" s="4"/>
      <c r="E12" s="13" t="e">
        <f t="shared" si="1"/>
        <v>#DIV/0!</v>
      </c>
    </row>
    <row r="13" spans="1:6" ht="15.75" hidden="1">
      <c r="A13" s="24" t="s">
        <v>7</v>
      </c>
      <c r="B13" s="16"/>
      <c r="C13" s="16"/>
      <c r="D13" s="4"/>
      <c r="E13" s="13" t="e">
        <f t="shared" si="1"/>
        <v>#DIV/0!</v>
      </c>
    </row>
    <row r="14" spans="1:6" ht="15.75" hidden="1">
      <c r="A14" s="24" t="s">
        <v>8</v>
      </c>
      <c r="B14" s="16"/>
      <c r="C14" s="16"/>
      <c r="D14" s="4"/>
      <c r="E14" s="13" t="e">
        <f t="shared" si="1"/>
        <v>#DIV/0!</v>
      </c>
    </row>
    <row r="15" spans="1:6" ht="15.75" hidden="1">
      <c r="A15" s="24" t="s">
        <v>9</v>
      </c>
      <c r="B15" s="16"/>
      <c r="C15" s="16"/>
      <c r="D15" s="4"/>
      <c r="E15" s="13" t="e">
        <f t="shared" si="1"/>
        <v>#DIV/0!</v>
      </c>
    </row>
    <row r="16" spans="1:6" ht="15.75" hidden="1">
      <c r="A16" s="24" t="s">
        <v>12</v>
      </c>
      <c r="B16" s="16"/>
      <c r="C16" s="16"/>
      <c r="D16" s="4"/>
      <c r="E16" s="13" t="e">
        <f t="shared" si="1"/>
        <v>#DIV/0!</v>
      </c>
    </row>
    <row r="17" spans="1:5" ht="15.75" hidden="1">
      <c r="A17" s="24" t="s">
        <v>6</v>
      </c>
      <c r="B17" s="16"/>
      <c r="C17" s="16"/>
      <c r="D17" s="4"/>
      <c r="E17" s="13" t="e">
        <f t="shared" si="1"/>
        <v>#DIV/0!</v>
      </c>
    </row>
    <row r="18" spans="1:5" ht="25.5" hidden="1">
      <c r="A18" s="24" t="s">
        <v>10</v>
      </c>
      <c r="B18" s="16"/>
      <c r="C18" s="16"/>
      <c r="D18" s="4"/>
      <c r="E18" s="13" t="e">
        <f t="shared" si="1"/>
        <v>#DIV/0!</v>
      </c>
    </row>
    <row r="19" spans="1:5" ht="15.75" hidden="1">
      <c r="A19" s="23" t="s">
        <v>1</v>
      </c>
      <c r="B19" s="16"/>
      <c r="C19" s="16"/>
      <c r="D19" s="4"/>
      <c r="E19" s="13" t="e">
        <f t="shared" si="1"/>
        <v>#DIV/0!</v>
      </c>
    </row>
    <row r="20" spans="1:5" ht="16.899999999999999" hidden="1" customHeight="1">
      <c r="A20" s="23"/>
      <c r="B20" s="16"/>
      <c r="C20" s="16"/>
      <c r="D20" s="4"/>
      <c r="E20" s="13"/>
    </row>
    <row r="21" spans="1:5" ht="15.6" hidden="1" customHeight="1">
      <c r="A21" s="24"/>
      <c r="B21" s="16"/>
      <c r="C21" s="16"/>
      <c r="D21" s="28"/>
      <c r="E21" s="13" t="e">
        <f t="shared" si="1"/>
        <v>#DIV/0!</v>
      </c>
    </row>
    <row r="22" spans="1:5" ht="16.149999999999999" hidden="1" customHeight="1">
      <c r="A22" s="24"/>
      <c r="B22" s="16"/>
      <c r="C22" s="16"/>
      <c r="D22" s="23"/>
      <c r="E22" s="13"/>
    </row>
    <row r="23" spans="1:5" ht="14.45" hidden="1" customHeight="1">
      <c r="A23" s="24"/>
      <c r="B23" s="16">
        <v>22778.812999999998</v>
      </c>
      <c r="C23" s="16">
        <v>22569.981</v>
      </c>
      <c r="D23" s="24"/>
      <c r="E23" s="13">
        <f t="shared" si="1"/>
        <v>99.08321825197828</v>
      </c>
    </row>
    <row r="24" spans="1:5" ht="12.6" hidden="1" customHeight="1">
      <c r="A24" s="24" t="s">
        <v>12</v>
      </c>
      <c r="B24" s="16"/>
      <c r="C24" s="16"/>
      <c r="D24" s="24"/>
      <c r="E24" s="13" t="e">
        <f t="shared" si="1"/>
        <v>#DIV/0!</v>
      </c>
    </row>
    <row r="25" spans="1:5" ht="16.149999999999999" hidden="1" customHeight="1">
      <c r="A25" s="24" t="s">
        <v>6</v>
      </c>
      <c r="B25" s="16"/>
      <c r="C25" s="16"/>
      <c r="D25" s="24"/>
      <c r="E25" s="13" t="e">
        <f t="shared" si="1"/>
        <v>#DIV/0!</v>
      </c>
    </row>
    <row r="26" spans="1:5" ht="14.45" hidden="1" customHeight="1">
      <c r="A26" s="24" t="s">
        <v>10</v>
      </c>
      <c r="B26" s="16"/>
      <c r="C26" s="16"/>
      <c r="D26" s="24"/>
      <c r="E26" s="13" t="e">
        <f t="shared" si="1"/>
        <v>#DIV/0!</v>
      </c>
    </row>
    <row r="27" spans="1:5" ht="13.15" hidden="1" customHeight="1">
      <c r="A27" s="23" t="s">
        <v>11</v>
      </c>
      <c r="B27" s="16"/>
      <c r="C27" s="16"/>
      <c r="D27" s="24"/>
      <c r="E27" s="13" t="e">
        <f t="shared" si="1"/>
        <v>#DIV/0!</v>
      </c>
    </row>
    <row r="28" spans="1:5" ht="51" customHeight="1">
      <c r="A28" s="22" t="s">
        <v>32</v>
      </c>
      <c r="B28" s="36">
        <f>B33+B38</f>
        <v>290396.92700000003</v>
      </c>
      <c r="C28" s="36">
        <f>C33+C38</f>
        <v>285119.98300000001</v>
      </c>
      <c r="D28" s="29" t="s">
        <v>19</v>
      </c>
      <c r="E28" s="13"/>
    </row>
    <row r="29" spans="1:5" ht="15.75">
      <c r="A29" s="23" t="s">
        <v>0</v>
      </c>
      <c r="B29" s="37">
        <f t="shared" ref="B29:C32" si="2">B34+B39</f>
        <v>0</v>
      </c>
      <c r="C29" s="37">
        <f t="shared" si="2"/>
        <v>0</v>
      </c>
      <c r="D29" s="23"/>
      <c r="E29" s="13"/>
    </row>
    <row r="30" spans="1:5" ht="15.75">
      <c r="A30" s="24" t="s">
        <v>7</v>
      </c>
      <c r="B30" s="37">
        <f t="shared" si="2"/>
        <v>201474.277</v>
      </c>
      <c r="C30" s="37">
        <f t="shared" si="2"/>
        <v>201474.13100000002</v>
      </c>
      <c r="D30" s="4"/>
      <c r="E30" s="13"/>
    </row>
    <row r="31" spans="1:5" ht="15.75">
      <c r="A31" s="9" t="s">
        <v>8</v>
      </c>
      <c r="B31" s="37">
        <f t="shared" si="2"/>
        <v>0</v>
      </c>
      <c r="C31" s="37">
        <f t="shared" si="2"/>
        <v>0</v>
      </c>
      <c r="D31" s="7"/>
      <c r="E31" s="13"/>
    </row>
    <row r="32" spans="1:5" ht="15.75">
      <c r="A32" s="9" t="s">
        <v>9</v>
      </c>
      <c r="B32" s="37">
        <f t="shared" si="2"/>
        <v>88922.650000000009</v>
      </c>
      <c r="C32" s="37">
        <f t="shared" si="2"/>
        <v>83645.851999999999</v>
      </c>
      <c r="D32" s="7"/>
      <c r="E32" s="13"/>
    </row>
    <row r="33" spans="1:5" ht="78.75" customHeight="1">
      <c r="A33" s="30" t="s">
        <v>26</v>
      </c>
      <c r="B33" s="16">
        <f>B35+B36+B37</f>
        <v>209987.85200000001</v>
      </c>
      <c r="C33" s="16">
        <f>C35+C36+C37</f>
        <v>209987.85200000001</v>
      </c>
      <c r="D33" s="7"/>
      <c r="E33" s="13"/>
    </row>
    <row r="34" spans="1:5" ht="15.75">
      <c r="A34" s="8" t="s">
        <v>0</v>
      </c>
      <c r="B34" s="16"/>
      <c r="C34" s="16"/>
      <c r="D34" s="7"/>
      <c r="E34" s="13"/>
    </row>
    <row r="35" spans="1:5" ht="15.75">
      <c r="A35" s="9" t="s">
        <v>7</v>
      </c>
      <c r="B35" s="16">
        <v>196817.86600000001</v>
      </c>
      <c r="C35" s="16">
        <v>196817.86600000001</v>
      </c>
      <c r="D35" s="7"/>
      <c r="E35" s="13"/>
    </row>
    <row r="36" spans="1:5" ht="15.75">
      <c r="A36" s="9" t="s">
        <v>8</v>
      </c>
      <c r="B36" s="16"/>
      <c r="C36" s="16"/>
      <c r="D36" s="7"/>
      <c r="E36" s="13"/>
    </row>
    <row r="37" spans="1:5" ht="15.75">
      <c r="A37" s="9" t="s">
        <v>9</v>
      </c>
      <c r="B37" s="16">
        <v>13169.986000000001</v>
      </c>
      <c r="C37" s="16">
        <v>13169.986000000001</v>
      </c>
      <c r="D37" s="7"/>
      <c r="E37" s="13"/>
    </row>
    <row r="38" spans="1:5" ht="33" customHeight="1">
      <c r="A38" s="30" t="s">
        <v>27</v>
      </c>
      <c r="B38" s="15">
        <f>B43+++B48+B53++++B58</f>
        <v>80409.074999999997</v>
      </c>
      <c r="C38" s="15">
        <f>C43+++C48+C53++++C58</f>
        <v>75132.130999999994</v>
      </c>
      <c r="D38" s="7"/>
      <c r="E38" s="13"/>
    </row>
    <row r="39" spans="1:5" ht="15.75">
      <c r="A39" s="8" t="s">
        <v>0</v>
      </c>
      <c r="B39" s="15">
        <f t="shared" ref="B39:C42" si="3">B44+++B49+B54++++B59</f>
        <v>0</v>
      </c>
      <c r="C39" s="15">
        <f t="shared" si="3"/>
        <v>0</v>
      </c>
      <c r="D39" s="7"/>
      <c r="E39" s="13"/>
    </row>
    <row r="40" spans="1:5" ht="15.75">
      <c r="A40" s="9" t="s">
        <v>7</v>
      </c>
      <c r="B40" s="15">
        <f t="shared" si="3"/>
        <v>4656.4110000000001</v>
      </c>
      <c r="C40" s="15">
        <f t="shared" si="3"/>
        <v>4656.2650000000003</v>
      </c>
      <c r="D40" s="7"/>
      <c r="E40" s="13"/>
    </row>
    <row r="41" spans="1:5" ht="15.75">
      <c r="A41" s="9" t="s">
        <v>8</v>
      </c>
      <c r="B41" s="15">
        <f t="shared" si="3"/>
        <v>0</v>
      </c>
      <c r="C41" s="15">
        <f t="shared" si="3"/>
        <v>0</v>
      </c>
      <c r="D41" s="7"/>
      <c r="E41" s="13"/>
    </row>
    <row r="42" spans="1:5" ht="15.75">
      <c r="A42" s="9" t="s">
        <v>9</v>
      </c>
      <c r="B42" s="15">
        <f t="shared" si="3"/>
        <v>75752.664000000004</v>
      </c>
      <c r="C42" s="15">
        <f t="shared" si="3"/>
        <v>70475.865999999995</v>
      </c>
      <c r="D42" s="7"/>
      <c r="E42" s="13"/>
    </row>
    <row r="43" spans="1:5" ht="60">
      <c r="A43" s="30" t="s">
        <v>28</v>
      </c>
      <c r="B43" s="16">
        <f>B45+B46+B47</f>
        <v>66460.913</v>
      </c>
      <c r="C43" s="16">
        <f>C45+C46+C47</f>
        <v>61184.114999999998</v>
      </c>
      <c r="D43" s="7"/>
      <c r="E43" s="13"/>
    </row>
    <row r="44" spans="1:5" ht="15.75">
      <c r="A44" s="8" t="s">
        <v>0</v>
      </c>
      <c r="B44" s="16"/>
      <c r="C44" s="16"/>
      <c r="D44" s="7"/>
      <c r="E44" s="13"/>
    </row>
    <row r="45" spans="1:5" ht="15.75">
      <c r="A45" s="9" t="s">
        <v>7</v>
      </c>
      <c r="B45" s="17"/>
      <c r="C45" s="17"/>
      <c r="D45" s="7"/>
      <c r="E45" s="13"/>
    </row>
    <row r="46" spans="1:5" ht="15.75">
      <c r="A46" s="9" t="s">
        <v>8</v>
      </c>
      <c r="B46" s="16"/>
      <c r="C46" s="16"/>
      <c r="D46" s="7"/>
      <c r="E46" s="13"/>
    </row>
    <row r="47" spans="1:5" ht="15.75">
      <c r="A47" s="9" t="s">
        <v>9</v>
      </c>
      <c r="B47" s="16">
        <v>66460.913</v>
      </c>
      <c r="C47" s="16">
        <v>61184.114999999998</v>
      </c>
      <c r="D47" s="7"/>
      <c r="E47" s="13"/>
    </row>
    <row r="48" spans="1:5" ht="105">
      <c r="A48" s="30" t="s">
        <v>29</v>
      </c>
      <c r="B48" s="15">
        <f>B50+B51+B52</f>
        <v>5172.8449999999993</v>
      </c>
      <c r="C48" s="15">
        <f>C50+C51+C52</f>
        <v>5172.6990000000005</v>
      </c>
      <c r="D48" s="7"/>
      <c r="E48" s="13"/>
    </row>
    <row r="49" spans="1:5" ht="15.75">
      <c r="A49" s="8" t="s">
        <v>0</v>
      </c>
      <c r="B49" s="18"/>
      <c r="C49" s="18"/>
      <c r="D49" s="7"/>
      <c r="E49" s="13"/>
    </row>
    <row r="50" spans="1:5" ht="15.75">
      <c r="A50" s="9" t="s">
        <v>7</v>
      </c>
      <c r="B50" s="15">
        <v>3514.9989999999998</v>
      </c>
      <c r="C50" s="15">
        <v>3514.8530000000001</v>
      </c>
      <c r="D50" s="7"/>
      <c r="E50" s="13"/>
    </row>
    <row r="51" spans="1:5" ht="15.75">
      <c r="A51" s="9" t="s">
        <v>8</v>
      </c>
      <c r="B51" s="18"/>
      <c r="C51" s="18"/>
      <c r="D51" s="7"/>
      <c r="E51" s="13"/>
    </row>
    <row r="52" spans="1:5" ht="15.75">
      <c r="A52" s="9" t="s">
        <v>9</v>
      </c>
      <c r="B52" s="15">
        <v>1657.846</v>
      </c>
      <c r="C52" s="15">
        <v>1657.846</v>
      </c>
      <c r="D52" s="7"/>
      <c r="E52" s="13"/>
    </row>
    <row r="53" spans="1:5" ht="45">
      <c r="A53" s="10" t="s">
        <v>30</v>
      </c>
      <c r="B53" s="15">
        <f>B55+B56+B57</f>
        <v>7633.9049999999997</v>
      </c>
      <c r="C53" s="15">
        <f>C55+C56+C57</f>
        <v>7633.9049999999997</v>
      </c>
      <c r="D53" s="7"/>
      <c r="E53" s="13"/>
    </row>
    <row r="54" spans="1:5" ht="15.75">
      <c r="A54" s="8" t="s">
        <v>0</v>
      </c>
      <c r="B54" s="16"/>
      <c r="C54" s="16"/>
      <c r="D54" s="7"/>
      <c r="E54" s="13"/>
    </row>
    <row r="55" spans="1:5" ht="15.75">
      <c r="A55" s="9" t="s">
        <v>7</v>
      </c>
      <c r="B55" s="16"/>
      <c r="C55" s="16"/>
      <c r="D55" s="7"/>
      <c r="E55" s="13"/>
    </row>
    <row r="56" spans="1:5" ht="15.75">
      <c r="A56" s="9" t="s">
        <v>8</v>
      </c>
      <c r="B56" s="16"/>
      <c r="C56" s="16"/>
      <c r="D56" s="7"/>
      <c r="E56" s="13"/>
    </row>
    <row r="57" spans="1:5" ht="15.75">
      <c r="A57" s="9" t="s">
        <v>9</v>
      </c>
      <c r="B57" s="15">
        <v>7633.9049999999997</v>
      </c>
      <c r="C57" s="16">
        <v>7633.9049999999997</v>
      </c>
      <c r="D57" s="7"/>
      <c r="E57" s="13"/>
    </row>
    <row r="58" spans="1:5" ht="45">
      <c r="A58" s="10" t="s">
        <v>31</v>
      </c>
      <c r="B58" s="16">
        <f>B60+B61+B62</f>
        <v>1141.412</v>
      </c>
      <c r="C58" s="16">
        <f>C60+C61+C62</f>
        <v>1141.412</v>
      </c>
      <c r="D58" s="7"/>
      <c r="E58" s="13"/>
    </row>
    <row r="59" spans="1:5" ht="15.75">
      <c r="A59" s="8" t="s">
        <v>0</v>
      </c>
      <c r="B59" s="16"/>
      <c r="C59" s="16"/>
      <c r="D59" s="7"/>
      <c r="E59" s="13"/>
    </row>
    <row r="60" spans="1:5" ht="15.75">
      <c r="A60" s="9" t="s">
        <v>7</v>
      </c>
      <c r="B60" s="16">
        <v>1141.412</v>
      </c>
      <c r="C60" s="16">
        <v>1141.412</v>
      </c>
      <c r="D60" s="7"/>
      <c r="E60" s="13"/>
    </row>
    <row r="61" spans="1:5" ht="15.75">
      <c r="A61" s="9" t="s">
        <v>8</v>
      </c>
      <c r="B61" s="16"/>
      <c r="C61" s="16"/>
      <c r="D61" s="7"/>
      <c r="E61" s="13"/>
    </row>
    <row r="62" spans="1:5" ht="15.75">
      <c r="A62" s="9" t="s">
        <v>9</v>
      </c>
      <c r="B62" s="16"/>
      <c r="C62" s="16"/>
      <c r="D62" s="7"/>
      <c r="E62" s="13"/>
    </row>
    <row r="63" spans="1:5" ht="42.75">
      <c r="A63" s="6" t="s">
        <v>33</v>
      </c>
      <c r="B63" s="36">
        <f>B65+B66+B67</f>
        <v>327179.924</v>
      </c>
      <c r="C63" s="36">
        <f>C65+C66+C67</f>
        <v>325310.07500000001</v>
      </c>
      <c r="D63" s="7" t="s">
        <v>20</v>
      </c>
      <c r="E63" s="13"/>
    </row>
    <row r="64" spans="1:5" ht="15.75">
      <c r="A64" s="8" t="s">
        <v>0</v>
      </c>
      <c r="B64" s="38">
        <f t="shared" ref="B64:C66" si="4">B74+B79+B84+B94</f>
        <v>0</v>
      </c>
      <c r="C64" s="38">
        <f t="shared" si="4"/>
        <v>0</v>
      </c>
      <c r="D64" s="7"/>
      <c r="E64" s="13"/>
    </row>
    <row r="65" spans="1:5" ht="15.75">
      <c r="A65" s="9" t="s">
        <v>7</v>
      </c>
      <c r="B65" s="37">
        <f>B75+B80+B85+B95+B90</f>
        <v>245003.21599999999</v>
      </c>
      <c r="C65" s="37">
        <f>C75+C80+C85+C95+C90</f>
        <v>244645.25099999999</v>
      </c>
      <c r="D65" s="7"/>
      <c r="E65" s="13"/>
    </row>
    <row r="66" spans="1:5" ht="15.75">
      <c r="A66" s="9" t="s">
        <v>8</v>
      </c>
      <c r="B66" s="38">
        <f t="shared" si="4"/>
        <v>5234.04</v>
      </c>
      <c r="C66" s="38">
        <f t="shared" si="4"/>
        <v>5234.04</v>
      </c>
      <c r="D66" s="7"/>
      <c r="E66" s="13"/>
    </row>
    <row r="67" spans="1:5" ht="15" customHeight="1">
      <c r="A67" s="9" t="s">
        <v>9</v>
      </c>
      <c r="B67" s="39">
        <f>B77+B82+B87+B97+B102+B92</f>
        <v>76942.668000000005</v>
      </c>
      <c r="C67" s="39">
        <f>C77+C82+C87+C97+C102+C92</f>
        <v>75430.784</v>
      </c>
      <c r="D67" s="7"/>
      <c r="E67" s="13"/>
    </row>
    <row r="68" spans="1:5" ht="64.5" customHeight="1">
      <c r="A68" s="31" t="s">
        <v>34</v>
      </c>
      <c r="B68" s="17">
        <f>B70+B71+B72</f>
        <v>327179.924</v>
      </c>
      <c r="C68" s="17">
        <f>C70+C71+C72</f>
        <v>325310.07500000001</v>
      </c>
      <c r="D68" s="4"/>
      <c r="E68" s="13"/>
    </row>
    <row r="69" spans="1:5" ht="15" customHeight="1">
      <c r="A69" s="8" t="s">
        <v>0</v>
      </c>
      <c r="B69" s="17"/>
      <c r="C69" s="17"/>
      <c r="D69" s="4"/>
      <c r="E69" s="13"/>
    </row>
    <row r="70" spans="1:5" ht="15" customHeight="1">
      <c r="A70" s="9" t="s">
        <v>7</v>
      </c>
      <c r="B70" s="15">
        <f>B75+B80+B85+B90+B95+B100</f>
        <v>245003.21599999999</v>
      </c>
      <c r="C70" s="15">
        <f>C75+C80+C85+C90+C95+C100</f>
        <v>244645.25099999999</v>
      </c>
      <c r="D70" s="4"/>
      <c r="E70" s="13"/>
    </row>
    <row r="71" spans="1:5" ht="15" customHeight="1">
      <c r="A71" s="9" t="s">
        <v>8</v>
      </c>
      <c r="B71" s="17">
        <f>B76+B81+B91+B96+B101</f>
        <v>5234.04</v>
      </c>
      <c r="C71" s="17">
        <f>C76+C81+C91+C96+C101</f>
        <v>5234.04</v>
      </c>
      <c r="D71" s="4"/>
      <c r="E71" s="13"/>
    </row>
    <row r="72" spans="1:5" ht="15.75">
      <c r="A72" s="9" t="s">
        <v>9</v>
      </c>
      <c r="B72" s="17">
        <f>B77+B82+B87+B92+B97+B102</f>
        <v>76942.668000000005</v>
      </c>
      <c r="C72" s="17">
        <f>C77+C82+C87+C92+C97+C102</f>
        <v>75430.784</v>
      </c>
      <c r="D72" s="4"/>
      <c r="E72" s="13"/>
    </row>
    <row r="73" spans="1:5" ht="255">
      <c r="A73" s="10" t="s">
        <v>35</v>
      </c>
      <c r="B73" s="17">
        <f>B75+B76+B77</f>
        <v>244284.959</v>
      </c>
      <c r="C73" s="17">
        <f>C75+C76+C77</f>
        <v>244036.00599999999</v>
      </c>
      <c r="D73" s="7"/>
      <c r="E73" s="13"/>
    </row>
    <row r="74" spans="1:5" ht="15.75">
      <c r="A74" s="8" t="s">
        <v>0</v>
      </c>
      <c r="B74" s="17"/>
      <c r="C74" s="17"/>
      <c r="D74" s="7"/>
      <c r="E74" s="13"/>
    </row>
    <row r="75" spans="1:5" ht="15.75">
      <c r="A75" s="9" t="s">
        <v>7</v>
      </c>
      <c r="B75" s="17">
        <v>239050.91899999999</v>
      </c>
      <c r="C75" s="17">
        <v>238801.96599999999</v>
      </c>
      <c r="D75" s="7"/>
      <c r="E75" s="13"/>
    </row>
    <row r="76" spans="1:5" ht="15.75">
      <c r="A76" s="9" t="s">
        <v>8</v>
      </c>
      <c r="B76" s="17">
        <v>5234.04</v>
      </c>
      <c r="C76" s="17">
        <v>5234.04</v>
      </c>
      <c r="D76" s="11"/>
      <c r="E76" s="13"/>
    </row>
    <row r="77" spans="1:5" ht="15.75">
      <c r="A77" s="9" t="s">
        <v>9</v>
      </c>
      <c r="B77" s="17"/>
      <c r="C77" s="17"/>
      <c r="D77" s="5"/>
      <c r="E77" s="13"/>
    </row>
    <row r="78" spans="1:5" ht="60">
      <c r="A78" s="10" t="s">
        <v>39</v>
      </c>
      <c r="B78" s="19">
        <f>B80+B81+B82</f>
        <v>727.29700000000003</v>
      </c>
      <c r="C78" s="19">
        <f>C80+C81+C82</f>
        <v>618.28499999999997</v>
      </c>
      <c r="D78" s="5"/>
      <c r="E78" s="13"/>
    </row>
    <row r="79" spans="1:5" ht="15.75">
      <c r="A79" s="8" t="s">
        <v>0</v>
      </c>
      <c r="B79" s="19"/>
      <c r="C79" s="19"/>
      <c r="D79" s="5"/>
      <c r="E79" s="13"/>
    </row>
    <row r="80" spans="1:5" ht="15.75">
      <c r="A80" s="9" t="s">
        <v>7</v>
      </c>
      <c r="B80" s="19">
        <v>727.29700000000003</v>
      </c>
      <c r="C80" s="19">
        <v>618.28499999999997</v>
      </c>
      <c r="D80" s="5"/>
      <c r="E80" s="13"/>
    </row>
    <row r="81" spans="1:5" ht="15.75">
      <c r="A81" s="9" t="s">
        <v>8</v>
      </c>
      <c r="B81" s="19"/>
      <c r="C81" s="19"/>
      <c r="D81" s="5"/>
      <c r="E81" s="13"/>
    </row>
    <row r="82" spans="1:5" ht="15.75">
      <c r="A82" s="9" t="s">
        <v>9</v>
      </c>
      <c r="B82" s="19"/>
      <c r="C82" s="19"/>
      <c r="D82" s="5"/>
      <c r="E82" s="13"/>
    </row>
    <row r="83" spans="1:5" ht="45">
      <c r="A83" s="10" t="s">
        <v>38</v>
      </c>
      <c r="B83" s="19">
        <f>B85+B86+B87</f>
        <v>11359.77</v>
      </c>
      <c r="C83" s="19">
        <f>C85+C86+C87</f>
        <v>11359.77</v>
      </c>
      <c r="D83" s="5"/>
      <c r="E83" s="13"/>
    </row>
    <row r="84" spans="1:5" ht="15.75">
      <c r="A84" s="8" t="s">
        <v>0</v>
      </c>
      <c r="B84" s="19"/>
      <c r="C84" s="19"/>
      <c r="D84" s="5"/>
      <c r="E84" s="13"/>
    </row>
    <row r="85" spans="1:5" ht="15.75">
      <c r="A85" s="9" t="s">
        <v>7</v>
      </c>
      <c r="B85" s="19">
        <v>0</v>
      </c>
      <c r="C85" s="19">
        <v>0</v>
      </c>
      <c r="D85" s="5"/>
      <c r="E85" s="13"/>
    </row>
    <row r="86" spans="1:5" ht="15.75">
      <c r="A86" s="9" t="s">
        <v>8</v>
      </c>
      <c r="B86" s="19"/>
      <c r="C86" s="19"/>
      <c r="D86" s="5"/>
      <c r="E86" s="13"/>
    </row>
    <row r="87" spans="1:5" ht="15.75">
      <c r="A87" s="9" t="s">
        <v>9</v>
      </c>
      <c r="B87" s="19">
        <v>11359.77</v>
      </c>
      <c r="C87" s="19">
        <v>11359.77</v>
      </c>
      <c r="D87" s="5"/>
      <c r="E87" s="13"/>
    </row>
    <row r="88" spans="1:5" ht="30">
      <c r="A88" s="32" t="s">
        <v>37</v>
      </c>
      <c r="B88" s="17">
        <f>B90+B91+B92</f>
        <v>11681.194</v>
      </c>
      <c r="C88" s="17">
        <f>C90+C91+C92</f>
        <v>11681.194</v>
      </c>
      <c r="D88" s="5"/>
      <c r="E88" s="13"/>
    </row>
    <row r="89" spans="1:5" ht="15.75">
      <c r="A89" s="8" t="s">
        <v>0</v>
      </c>
      <c r="B89" s="34"/>
      <c r="C89" s="34"/>
      <c r="D89" s="5"/>
      <c r="E89" s="13"/>
    </row>
    <row r="90" spans="1:5" ht="15.75">
      <c r="A90" s="9" t="s">
        <v>7</v>
      </c>
      <c r="B90" s="17">
        <v>5225</v>
      </c>
      <c r="C90" s="17">
        <v>5225</v>
      </c>
      <c r="D90" s="5"/>
      <c r="E90" s="13"/>
    </row>
    <row r="91" spans="1:5" ht="15.75">
      <c r="A91" s="9" t="s">
        <v>8</v>
      </c>
      <c r="B91" s="34"/>
      <c r="C91" s="34"/>
      <c r="D91" s="5"/>
      <c r="E91" s="13"/>
    </row>
    <row r="92" spans="1:5" ht="15.75">
      <c r="A92" s="9" t="s">
        <v>9</v>
      </c>
      <c r="B92" s="35">
        <v>6456.1940000000004</v>
      </c>
      <c r="C92" s="35">
        <v>6456.1940000000004</v>
      </c>
      <c r="D92" s="5"/>
      <c r="E92" s="13"/>
    </row>
    <row r="93" spans="1:5" ht="60">
      <c r="A93" s="10" t="s">
        <v>36</v>
      </c>
      <c r="B93" s="19">
        <f>B95+B96+B97</f>
        <v>59126.703999999998</v>
      </c>
      <c r="C93" s="19">
        <f>C95+C96+C97</f>
        <v>57614.82</v>
      </c>
      <c r="D93" s="5"/>
      <c r="E93" s="13"/>
    </row>
    <row r="94" spans="1:5" ht="15.75">
      <c r="A94" s="8" t="s">
        <v>0</v>
      </c>
      <c r="B94" s="19"/>
      <c r="C94" s="19"/>
      <c r="D94" s="5"/>
      <c r="E94" s="13"/>
    </row>
    <row r="95" spans="1:5" ht="15.75">
      <c r="A95" s="9" t="s">
        <v>7</v>
      </c>
      <c r="B95" s="19"/>
      <c r="C95" s="19"/>
      <c r="D95" s="5"/>
      <c r="E95" s="13"/>
    </row>
    <row r="96" spans="1:5" ht="15.75">
      <c r="A96" s="9" t="s">
        <v>8</v>
      </c>
      <c r="B96" s="19"/>
      <c r="C96" s="19"/>
      <c r="D96" s="5"/>
      <c r="E96" s="13"/>
    </row>
    <row r="97" spans="1:5" ht="15.75">
      <c r="A97" s="9" t="s">
        <v>9</v>
      </c>
      <c r="B97" s="19">
        <v>59126.703999999998</v>
      </c>
      <c r="C97" s="19">
        <v>57614.82</v>
      </c>
      <c r="D97" s="5"/>
      <c r="E97" s="13"/>
    </row>
    <row r="98" spans="1:5" ht="34.5" customHeight="1">
      <c r="A98" s="30" t="s">
        <v>40</v>
      </c>
      <c r="B98" s="19">
        <f>B100+B101+B102</f>
        <v>0</v>
      </c>
      <c r="C98" s="19">
        <f>C100+C101+C102</f>
        <v>0</v>
      </c>
      <c r="D98" s="5"/>
      <c r="E98" s="13"/>
    </row>
    <row r="99" spans="1:5" ht="15.75">
      <c r="A99" s="8" t="s">
        <v>0</v>
      </c>
      <c r="B99" s="19"/>
      <c r="C99" s="19"/>
      <c r="D99" s="5"/>
      <c r="E99" s="13"/>
    </row>
    <row r="100" spans="1:5" ht="15.75">
      <c r="A100" s="9" t="s">
        <v>7</v>
      </c>
      <c r="B100" s="19"/>
      <c r="C100" s="19"/>
      <c r="D100" s="5"/>
      <c r="E100" s="13"/>
    </row>
    <row r="101" spans="1:5" ht="15.75">
      <c r="A101" s="9" t="s">
        <v>8</v>
      </c>
      <c r="B101" s="19"/>
      <c r="C101" s="19"/>
      <c r="D101" s="5"/>
      <c r="E101" s="13"/>
    </row>
    <row r="102" spans="1:5" ht="15.75">
      <c r="A102" s="9" t="s">
        <v>9</v>
      </c>
      <c r="B102" s="19">
        <v>0</v>
      </c>
      <c r="C102" s="19">
        <v>0</v>
      </c>
      <c r="D102" s="5"/>
      <c r="E102" s="13"/>
    </row>
    <row r="103" spans="1:5" ht="42.75">
      <c r="A103" s="6" t="s">
        <v>41</v>
      </c>
      <c r="B103" s="36">
        <f>B108+B113+B118</f>
        <v>16620.312999999998</v>
      </c>
      <c r="C103" s="36">
        <f>C108+C113+C118</f>
        <v>16619.71</v>
      </c>
      <c r="D103" s="7" t="s">
        <v>21</v>
      </c>
      <c r="E103" s="13"/>
    </row>
    <row r="104" spans="1:5" ht="15.75">
      <c r="A104" s="8" t="s">
        <v>0</v>
      </c>
      <c r="B104" s="37">
        <f t="shared" ref="B104:B107" si="5">B109+B114+B119</f>
        <v>0</v>
      </c>
      <c r="C104" s="37">
        <f t="shared" ref="C104" si="6">C109+C114+C119</f>
        <v>0</v>
      </c>
      <c r="D104" s="5"/>
      <c r="E104" s="13"/>
    </row>
    <row r="105" spans="1:5" ht="15.75">
      <c r="A105" s="9" t="s">
        <v>7</v>
      </c>
      <c r="B105" s="37">
        <f t="shared" si="5"/>
        <v>0</v>
      </c>
      <c r="C105" s="37">
        <f t="shared" ref="C105" si="7">C110+C115+C120</f>
        <v>0</v>
      </c>
      <c r="D105" s="5"/>
      <c r="E105" s="13"/>
    </row>
    <row r="106" spans="1:5" ht="15.75">
      <c r="A106" s="9" t="s">
        <v>8</v>
      </c>
      <c r="B106" s="37">
        <f t="shared" si="5"/>
        <v>0</v>
      </c>
      <c r="C106" s="37">
        <f t="shared" ref="C106" si="8">C111+C116+C121</f>
        <v>0</v>
      </c>
      <c r="D106" s="5"/>
      <c r="E106" s="13"/>
    </row>
    <row r="107" spans="1:5" ht="15.75">
      <c r="A107" s="9" t="s">
        <v>9</v>
      </c>
      <c r="B107" s="37">
        <f t="shared" si="5"/>
        <v>16620.312999999998</v>
      </c>
      <c r="C107" s="37">
        <f t="shared" ref="C107" si="9">C112+C117+C122</f>
        <v>16619.71</v>
      </c>
      <c r="D107" s="5"/>
      <c r="E107" s="13"/>
    </row>
    <row r="108" spans="1:5" ht="75">
      <c r="A108" s="10" t="s">
        <v>42</v>
      </c>
      <c r="B108" s="16">
        <f>B110+B111+B112</f>
        <v>16620.312999999998</v>
      </c>
      <c r="C108" s="16">
        <f>C110+C111+C112</f>
        <v>16619.71</v>
      </c>
      <c r="D108" s="5"/>
      <c r="E108" s="13"/>
    </row>
    <row r="109" spans="1:5" ht="15.75">
      <c r="A109" s="8" t="s">
        <v>0</v>
      </c>
      <c r="B109" s="16"/>
      <c r="C109" s="16"/>
      <c r="D109" s="5"/>
      <c r="E109" s="13"/>
    </row>
    <row r="110" spans="1:5" ht="15.75">
      <c r="A110" s="9" t="s">
        <v>7</v>
      </c>
      <c r="B110" s="16"/>
      <c r="C110" s="16"/>
      <c r="D110" s="5"/>
      <c r="E110" s="13"/>
    </row>
    <row r="111" spans="1:5" ht="15.75">
      <c r="A111" s="9" t="s">
        <v>8</v>
      </c>
      <c r="B111" s="16"/>
      <c r="C111" s="16"/>
      <c r="D111" s="5"/>
      <c r="E111" s="13"/>
    </row>
    <row r="112" spans="1:5" ht="15.75">
      <c r="A112" s="9" t="s">
        <v>9</v>
      </c>
      <c r="B112" s="16">
        <v>16620.312999999998</v>
      </c>
      <c r="C112" s="16">
        <v>16619.71</v>
      </c>
      <c r="D112" s="5"/>
      <c r="E112" s="13"/>
    </row>
    <row r="113" spans="1:5" ht="45">
      <c r="A113" s="10" t="s">
        <v>43</v>
      </c>
      <c r="B113" s="17">
        <f>B115+B116+B117</f>
        <v>0</v>
      </c>
      <c r="C113" s="17">
        <f>C115+C116+C117</f>
        <v>0</v>
      </c>
      <c r="D113" s="5"/>
      <c r="E113" s="13"/>
    </row>
    <row r="114" spans="1:5" ht="15.75">
      <c r="A114" s="8" t="s">
        <v>0</v>
      </c>
      <c r="B114" s="17"/>
      <c r="C114" s="17"/>
      <c r="D114" s="5"/>
      <c r="E114" s="13"/>
    </row>
    <row r="115" spans="1:5" ht="15.75">
      <c r="A115" s="9" t="s">
        <v>7</v>
      </c>
      <c r="B115" s="17"/>
      <c r="C115" s="17"/>
      <c r="D115" s="5"/>
      <c r="E115" s="13"/>
    </row>
    <row r="116" spans="1:5" ht="15.75">
      <c r="A116" s="9" t="s">
        <v>8</v>
      </c>
      <c r="B116" s="17"/>
      <c r="C116" s="17"/>
      <c r="D116" s="5"/>
      <c r="E116" s="13"/>
    </row>
    <row r="117" spans="1:5" ht="15.75">
      <c r="A117" s="9" t="s">
        <v>9</v>
      </c>
      <c r="B117" s="17">
        <v>0</v>
      </c>
      <c r="C117" s="17">
        <v>0</v>
      </c>
      <c r="D117" s="5"/>
      <c r="E117" s="13"/>
    </row>
    <row r="118" spans="1:5" ht="75">
      <c r="A118" s="10" t="s">
        <v>44</v>
      </c>
      <c r="B118" s="17">
        <f>B120+B121+B122</f>
        <v>0</v>
      </c>
      <c r="C118" s="17">
        <f>C120+C121+C122</f>
        <v>0</v>
      </c>
      <c r="D118" s="5"/>
      <c r="E118" s="13"/>
    </row>
    <row r="119" spans="1:5" ht="15.75">
      <c r="A119" s="8" t="s">
        <v>0</v>
      </c>
      <c r="B119" s="17"/>
      <c r="C119" s="17"/>
      <c r="D119" s="5"/>
      <c r="E119" s="13"/>
    </row>
    <row r="120" spans="1:5" ht="15.75">
      <c r="A120" s="9" t="s">
        <v>7</v>
      </c>
      <c r="B120" s="17"/>
      <c r="C120" s="17"/>
      <c r="D120" s="5"/>
      <c r="E120" s="13"/>
    </row>
    <row r="121" spans="1:5" ht="15.75">
      <c r="A121" s="9" t="s">
        <v>8</v>
      </c>
      <c r="B121" s="17"/>
      <c r="C121" s="17"/>
      <c r="D121" s="5"/>
      <c r="E121" s="13"/>
    </row>
    <row r="122" spans="1:5" ht="15.75">
      <c r="A122" s="9" t="s">
        <v>9</v>
      </c>
      <c r="B122" s="17">
        <v>0</v>
      </c>
      <c r="C122" s="17">
        <v>0</v>
      </c>
      <c r="D122" s="5"/>
      <c r="E122" s="13"/>
    </row>
    <row r="123" spans="1:5" ht="57">
      <c r="A123" s="6" t="s">
        <v>45</v>
      </c>
      <c r="B123" s="36">
        <f>B133+B152+B157</f>
        <v>16649.57</v>
      </c>
      <c r="C123" s="36">
        <f>C133+C152+C157</f>
        <v>14430.988000000001</v>
      </c>
      <c r="D123" s="7" t="s">
        <v>22</v>
      </c>
      <c r="E123" s="13"/>
    </row>
    <row r="124" spans="1:5" ht="15.75">
      <c r="A124" s="8" t="s">
        <v>0</v>
      </c>
      <c r="B124" s="37">
        <f t="shared" ref="B124:C126" si="10">B134+B153+B158</f>
        <v>0</v>
      </c>
      <c r="C124" s="37">
        <f t="shared" si="10"/>
        <v>0</v>
      </c>
      <c r="D124" s="5"/>
      <c r="E124" s="13"/>
    </row>
    <row r="125" spans="1:5" ht="15.75">
      <c r="A125" s="9" t="s">
        <v>7</v>
      </c>
      <c r="B125" s="37">
        <f t="shared" si="10"/>
        <v>0</v>
      </c>
      <c r="C125" s="37">
        <f t="shared" si="10"/>
        <v>0</v>
      </c>
      <c r="D125" s="5"/>
      <c r="E125" s="13"/>
    </row>
    <row r="126" spans="1:5" ht="15.75">
      <c r="A126" s="9" t="s">
        <v>8</v>
      </c>
      <c r="B126" s="37">
        <f t="shared" si="10"/>
        <v>10875.174999999999</v>
      </c>
      <c r="C126" s="37">
        <f t="shared" si="10"/>
        <v>9182.9560000000001</v>
      </c>
      <c r="D126" s="5"/>
      <c r="E126" s="13"/>
    </row>
    <row r="127" spans="1:5" ht="15.75">
      <c r="A127" s="9" t="s">
        <v>9</v>
      </c>
      <c r="B127" s="37">
        <f>B132++B161</f>
        <v>5774.3950000000004</v>
      </c>
      <c r="C127" s="37">
        <f>C132++C161</f>
        <v>5248.0320000000002</v>
      </c>
      <c r="D127" s="5"/>
      <c r="E127" s="13"/>
    </row>
    <row r="128" spans="1:5" ht="30">
      <c r="A128" s="30" t="s">
        <v>46</v>
      </c>
      <c r="B128" s="15">
        <f>B129+B130+B131+B132</f>
        <v>16649.57</v>
      </c>
      <c r="C128" s="15">
        <f>C129+C130+C131+C132</f>
        <v>14430.988000000001</v>
      </c>
      <c r="D128" s="5"/>
      <c r="E128" s="13"/>
    </row>
    <row r="129" spans="1:5" ht="15.75">
      <c r="A129" s="8" t="s">
        <v>0</v>
      </c>
      <c r="B129" s="15"/>
      <c r="C129" s="15"/>
      <c r="D129" s="5"/>
      <c r="E129" s="13"/>
    </row>
    <row r="130" spans="1:5" ht="15.75">
      <c r="A130" s="9" t="s">
        <v>7</v>
      </c>
      <c r="B130" s="15">
        <f>B136+B155+B160</f>
        <v>10875.174999999999</v>
      </c>
      <c r="C130" s="15">
        <f>C136+C155+C160</f>
        <v>9182.9560000000001</v>
      </c>
      <c r="D130" s="5"/>
      <c r="E130" s="13"/>
    </row>
    <row r="131" spans="1:5" ht="15.75">
      <c r="A131" s="9" t="s">
        <v>8</v>
      </c>
      <c r="B131" s="15"/>
      <c r="C131" s="15"/>
      <c r="D131" s="5"/>
      <c r="E131" s="13"/>
    </row>
    <row r="132" spans="1:5" ht="15.75">
      <c r="A132" s="9" t="s">
        <v>9</v>
      </c>
      <c r="B132" s="15">
        <f>B137+B156</f>
        <v>5774.3950000000004</v>
      </c>
      <c r="C132" s="15">
        <f>C137+C156</f>
        <v>5248.0320000000002</v>
      </c>
      <c r="D132" s="5"/>
      <c r="E132" s="13"/>
    </row>
    <row r="133" spans="1:5" ht="75">
      <c r="A133" s="30" t="s">
        <v>47</v>
      </c>
      <c r="B133" s="19">
        <f>B137+B135</f>
        <v>5774.3950000000004</v>
      </c>
      <c r="C133" s="19">
        <f>C137+C135</f>
        <v>5248.0320000000002</v>
      </c>
      <c r="D133" s="5"/>
      <c r="E133" s="13"/>
    </row>
    <row r="134" spans="1:5" ht="15.75">
      <c r="A134" s="8" t="s">
        <v>0</v>
      </c>
      <c r="B134" s="19"/>
      <c r="C134" s="19"/>
      <c r="D134" s="5"/>
      <c r="E134" s="13"/>
    </row>
    <row r="135" spans="1:5" ht="15.75">
      <c r="A135" s="9" t="s">
        <v>7</v>
      </c>
      <c r="B135" s="19"/>
      <c r="C135" s="19"/>
      <c r="D135" s="5"/>
      <c r="E135" s="13"/>
    </row>
    <row r="136" spans="1:5" ht="15.75">
      <c r="A136" s="9" t="s">
        <v>8</v>
      </c>
      <c r="B136" s="19"/>
      <c r="C136" s="19"/>
      <c r="D136" s="5"/>
      <c r="E136" s="13"/>
    </row>
    <row r="137" spans="1:5" ht="17.45" customHeight="1">
      <c r="A137" s="9" t="s">
        <v>9</v>
      </c>
      <c r="B137" s="19">
        <v>5774.3950000000004</v>
      </c>
      <c r="C137" s="19">
        <v>5248.0320000000002</v>
      </c>
      <c r="D137" s="5"/>
      <c r="E137" s="13"/>
    </row>
    <row r="138" spans="1:5" ht="75" hidden="1">
      <c r="A138" s="10" t="s">
        <v>18</v>
      </c>
      <c r="B138" s="16">
        <f>B140+B141+B142</f>
        <v>0</v>
      </c>
      <c r="C138" s="16">
        <v>0</v>
      </c>
      <c r="D138" s="5"/>
      <c r="E138" s="13" t="e">
        <f t="shared" ref="E138:E181" si="11">C138/B138*100</f>
        <v>#DIV/0!</v>
      </c>
    </row>
    <row r="139" spans="1:5" ht="15.75" hidden="1">
      <c r="A139" s="8" t="s">
        <v>0</v>
      </c>
      <c r="B139" s="16"/>
      <c r="C139" s="16"/>
      <c r="D139" s="5"/>
      <c r="E139" s="13" t="e">
        <f t="shared" si="11"/>
        <v>#DIV/0!</v>
      </c>
    </row>
    <row r="140" spans="1:5" ht="15.75" hidden="1">
      <c r="A140" s="9" t="s">
        <v>7</v>
      </c>
      <c r="B140" s="16">
        <v>0</v>
      </c>
      <c r="C140" s="16">
        <v>0</v>
      </c>
      <c r="D140" s="5"/>
      <c r="E140" s="13" t="e">
        <f t="shared" si="11"/>
        <v>#DIV/0!</v>
      </c>
    </row>
    <row r="141" spans="1:5" ht="15.75" hidden="1">
      <c r="A141" s="9" t="s">
        <v>8</v>
      </c>
      <c r="B141" s="16"/>
      <c r="C141" s="16"/>
      <c r="D141" s="5"/>
      <c r="E141" s="13" t="e">
        <f t="shared" si="11"/>
        <v>#DIV/0!</v>
      </c>
    </row>
    <row r="142" spans="1:5" ht="15.75" hidden="1">
      <c r="A142" s="9" t="s">
        <v>9</v>
      </c>
      <c r="B142" s="16">
        <v>0</v>
      </c>
      <c r="C142" s="15">
        <v>0</v>
      </c>
      <c r="D142" s="5"/>
      <c r="E142" s="13" t="e">
        <f t="shared" si="11"/>
        <v>#DIV/0!</v>
      </c>
    </row>
    <row r="143" spans="1:5" ht="0.6" customHeight="1">
      <c r="A143" s="10" t="s">
        <v>17</v>
      </c>
      <c r="B143" s="16"/>
      <c r="C143" s="16"/>
      <c r="D143" s="5"/>
      <c r="E143" s="13" t="e">
        <f t="shared" si="11"/>
        <v>#DIV/0!</v>
      </c>
    </row>
    <row r="144" spans="1:5" ht="15.6" hidden="1" customHeight="1">
      <c r="A144" s="8" t="s">
        <v>0</v>
      </c>
      <c r="B144" s="16"/>
      <c r="C144" s="16"/>
      <c r="D144" s="5"/>
      <c r="E144" s="13" t="e">
        <f t="shared" si="11"/>
        <v>#DIV/0!</v>
      </c>
    </row>
    <row r="145" spans="1:5" ht="16.149999999999999" hidden="1" customHeight="1">
      <c r="A145" s="9" t="s">
        <v>7</v>
      </c>
      <c r="B145" s="16"/>
      <c r="C145" s="16"/>
      <c r="D145" s="5"/>
      <c r="E145" s="13" t="e">
        <f t="shared" si="11"/>
        <v>#DIV/0!</v>
      </c>
    </row>
    <row r="146" spans="1:5" ht="16.149999999999999" hidden="1" customHeight="1">
      <c r="A146" s="9" t="s">
        <v>8</v>
      </c>
      <c r="B146" s="16"/>
      <c r="C146" s="16"/>
      <c r="D146" s="5"/>
      <c r="E146" s="13" t="e">
        <f t="shared" si="11"/>
        <v>#DIV/0!</v>
      </c>
    </row>
    <row r="147" spans="1:5" ht="14.45" hidden="1" customHeight="1">
      <c r="A147" s="9" t="s">
        <v>9</v>
      </c>
      <c r="B147" s="16"/>
      <c r="C147" s="16"/>
      <c r="D147" s="5"/>
      <c r="E147" s="13" t="e">
        <f t="shared" si="11"/>
        <v>#DIV/0!</v>
      </c>
    </row>
    <row r="148" spans="1:5" ht="1.1499999999999999" hidden="1" customHeight="1">
      <c r="A148" s="9" t="s">
        <v>12</v>
      </c>
      <c r="B148" s="16"/>
      <c r="C148" s="16"/>
      <c r="D148" s="5"/>
      <c r="E148" s="13" t="e">
        <f t="shared" si="11"/>
        <v>#DIV/0!</v>
      </c>
    </row>
    <row r="149" spans="1:5" ht="12" hidden="1" customHeight="1">
      <c r="A149" s="9" t="s">
        <v>6</v>
      </c>
      <c r="B149" s="16"/>
      <c r="C149" s="16"/>
      <c r="D149" s="5"/>
      <c r="E149" s="13" t="e">
        <f t="shared" si="11"/>
        <v>#DIV/0!</v>
      </c>
    </row>
    <row r="150" spans="1:5" ht="16.149999999999999" hidden="1" customHeight="1">
      <c r="A150" s="9" t="s">
        <v>10</v>
      </c>
      <c r="B150" s="16"/>
      <c r="C150" s="16"/>
      <c r="D150" s="5"/>
      <c r="E150" s="13" t="e">
        <f t="shared" si="11"/>
        <v>#DIV/0!</v>
      </c>
    </row>
    <row r="151" spans="1:5" ht="12.6" hidden="1" customHeight="1">
      <c r="A151" s="8" t="s">
        <v>1</v>
      </c>
      <c r="B151" s="16"/>
      <c r="C151" s="16"/>
      <c r="D151" s="5"/>
      <c r="E151" s="13" t="e">
        <f t="shared" si="11"/>
        <v>#DIV/0!</v>
      </c>
    </row>
    <row r="152" spans="1:5" ht="46.5" customHeight="1">
      <c r="A152" s="30" t="s">
        <v>48</v>
      </c>
      <c r="B152" s="16">
        <f>B156+B154+B155</f>
        <v>10875.174999999999</v>
      </c>
      <c r="C152" s="16">
        <f>C156+C154+C155</f>
        <v>9182.9560000000001</v>
      </c>
      <c r="D152" s="5"/>
      <c r="E152" s="13"/>
    </row>
    <row r="153" spans="1:5" ht="12.6" customHeight="1">
      <c r="A153" s="8" t="s">
        <v>0</v>
      </c>
      <c r="B153" s="16"/>
      <c r="C153" s="16"/>
      <c r="D153" s="5"/>
      <c r="E153" s="13"/>
    </row>
    <row r="154" spans="1:5" ht="12.6" customHeight="1">
      <c r="A154" s="9" t="s">
        <v>7</v>
      </c>
      <c r="B154" s="16"/>
      <c r="C154" s="16"/>
      <c r="D154" s="5"/>
      <c r="E154" s="13"/>
    </row>
    <row r="155" spans="1:5" ht="18" customHeight="1">
      <c r="A155" s="9" t="s">
        <v>8</v>
      </c>
      <c r="B155" s="16">
        <v>10875.174999999999</v>
      </c>
      <c r="C155" s="16">
        <v>9182.9560000000001</v>
      </c>
      <c r="D155" s="5"/>
      <c r="E155" s="13"/>
    </row>
    <row r="156" spans="1:5" ht="18" customHeight="1">
      <c r="A156" s="9" t="s">
        <v>9</v>
      </c>
      <c r="B156" s="16">
        <v>0</v>
      </c>
      <c r="C156" s="16">
        <v>0</v>
      </c>
      <c r="D156" s="5"/>
      <c r="E156" s="13"/>
    </row>
    <row r="157" spans="1:5" ht="63" customHeight="1">
      <c r="A157" s="30" t="s">
        <v>49</v>
      </c>
      <c r="B157" s="16">
        <f>B161+B159</f>
        <v>0</v>
      </c>
      <c r="C157" s="16">
        <f>C161+C159</f>
        <v>0</v>
      </c>
      <c r="D157" s="5"/>
      <c r="E157" s="13"/>
    </row>
    <row r="158" spans="1:5" ht="12.6" customHeight="1">
      <c r="A158" s="8" t="s">
        <v>0</v>
      </c>
      <c r="B158" s="16"/>
      <c r="C158" s="16"/>
      <c r="D158" s="5"/>
      <c r="E158" s="13"/>
    </row>
    <row r="159" spans="1:5" ht="12.6" customHeight="1">
      <c r="A159" s="9" t="s">
        <v>7</v>
      </c>
      <c r="B159" s="16">
        <v>0</v>
      </c>
      <c r="C159" s="16">
        <v>0</v>
      </c>
      <c r="D159" s="5"/>
      <c r="E159" s="13"/>
    </row>
    <row r="160" spans="1:5" ht="12.6" customHeight="1">
      <c r="A160" s="9" t="s">
        <v>8</v>
      </c>
      <c r="B160" s="16"/>
      <c r="C160" s="16"/>
      <c r="D160" s="5"/>
      <c r="E160" s="13"/>
    </row>
    <row r="161" spans="1:5" ht="12.6" customHeight="1">
      <c r="A161" s="9" t="s">
        <v>9</v>
      </c>
      <c r="B161" s="16">
        <v>0</v>
      </c>
      <c r="C161" s="16">
        <v>0</v>
      </c>
      <c r="D161" s="5"/>
      <c r="E161" s="13"/>
    </row>
    <row r="162" spans="1:5" ht="42.75">
      <c r="A162" s="6" t="s">
        <v>50</v>
      </c>
      <c r="B162" s="36">
        <f>B172+B177</f>
        <v>2508.0219999999999</v>
      </c>
      <c r="C162" s="36">
        <f>C172+C177</f>
        <v>1313.462</v>
      </c>
      <c r="D162" s="7" t="s">
        <v>24</v>
      </c>
      <c r="E162" s="13"/>
    </row>
    <row r="163" spans="1:5" ht="15.75">
      <c r="A163" s="8" t="s">
        <v>0</v>
      </c>
      <c r="B163" s="38">
        <f t="shared" ref="B163:B165" si="12">B173</f>
        <v>0</v>
      </c>
      <c r="C163" s="38">
        <f t="shared" ref="C163" si="13">C173</f>
        <v>0</v>
      </c>
      <c r="D163" s="5"/>
      <c r="E163" s="13"/>
    </row>
    <row r="164" spans="1:5" ht="15.75">
      <c r="A164" s="9" t="s">
        <v>7</v>
      </c>
      <c r="B164" s="38">
        <f t="shared" si="12"/>
        <v>2113.9830000000002</v>
      </c>
      <c r="C164" s="38">
        <f t="shared" ref="C164" si="14">C174</f>
        <v>919.423</v>
      </c>
      <c r="D164" s="5"/>
      <c r="E164" s="13"/>
    </row>
    <row r="165" spans="1:5" ht="15.75">
      <c r="A165" s="9" t="s">
        <v>8</v>
      </c>
      <c r="B165" s="38">
        <f t="shared" si="12"/>
        <v>0</v>
      </c>
      <c r="C165" s="38">
        <f t="shared" ref="C165" si="15">C175</f>
        <v>0</v>
      </c>
      <c r="D165" s="5"/>
      <c r="E165" s="13"/>
    </row>
    <row r="166" spans="1:5" ht="15.75">
      <c r="A166" s="9" t="s">
        <v>9</v>
      </c>
      <c r="B166" s="37">
        <f>B176+B181</f>
        <v>394.03899999999999</v>
      </c>
      <c r="C166" s="37">
        <f>C176+C181</f>
        <v>394.03899999999999</v>
      </c>
      <c r="D166" s="5"/>
      <c r="E166" s="13"/>
    </row>
    <row r="167" spans="1:5" ht="30">
      <c r="A167" s="10" t="s">
        <v>51</v>
      </c>
      <c r="B167" s="15">
        <f>B169+B170+B171</f>
        <v>2508.0219999999999</v>
      </c>
      <c r="C167" s="15">
        <f>C169+C170+C171</f>
        <v>1313.462</v>
      </c>
      <c r="D167" s="5"/>
      <c r="E167" s="13"/>
    </row>
    <row r="168" spans="1:5" ht="15.75">
      <c r="A168" s="8" t="s">
        <v>0</v>
      </c>
      <c r="B168" s="15"/>
      <c r="C168" s="15"/>
      <c r="D168" s="5"/>
      <c r="E168" s="13"/>
    </row>
    <row r="169" spans="1:5" ht="15.75">
      <c r="A169" s="9" t="s">
        <v>7</v>
      </c>
      <c r="B169" s="15">
        <v>2113.9830000000002</v>
      </c>
      <c r="C169" s="15">
        <v>919.423</v>
      </c>
      <c r="D169" s="5"/>
      <c r="E169" s="13"/>
    </row>
    <row r="170" spans="1:5" ht="15.75">
      <c r="A170" s="9" t="s">
        <v>8</v>
      </c>
      <c r="B170" s="15"/>
      <c r="C170" s="15"/>
      <c r="D170" s="5"/>
      <c r="E170" s="13"/>
    </row>
    <row r="171" spans="1:5" ht="15.75">
      <c r="A171" s="9" t="s">
        <v>9</v>
      </c>
      <c r="B171" s="15">
        <v>394.03899999999999</v>
      </c>
      <c r="C171" s="15">
        <v>394.03899999999999</v>
      </c>
      <c r="D171" s="5"/>
      <c r="E171" s="13"/>
    </row>
    <row r="172" spans="1:5" ht="45">
      <c r="A172" s="30" t="s">
        <v>52</v>
      </c>
      <c r="B172" s="15">
        <f>B174+B175+B176</f>
        <v>2508.0219999999999</v>
      </c>
      <c r="C172" s="15">
        <f>C174+C175+C176</f>
        <v>1313.462</v>
      </c>
      <c r="D172" s="5"/>
      <c r="E172" s="13"/>
    </row>
    <row r="173" spans="1:5" ht="15.75">
      <c r="A173" s="8" t="s">
        <v>0</v>
      </c>
      <c r="B173" s="16"/>
      <c r="C173" s="16"/>
      <c r="D173" s="5"/>
      <c r="E173" s="13"/>
    </row>
    <row r="174" spans="1:5" ht="15.75">
      <c r="A174" s="9" t="s">
        <v>7</v>
      </c>
      <c r="B174" s="15">
        <v>2113.9830000000002</v>
      </c>
      <c r="C174" s="15">
        <v>919.423</v>
      </c>
      <c r="D174" s="5"/>
      <c r="E174" s="13"/>
    </row>
    <row r="175" spans="1:5" ht="15.75">
      <c r="A175" s="9" t="s">
        <v>8</v>
      </c>
      <c r="B175" s="16"/>
      <c r="C175" s="16"/>
      <c r="D175" s="5"/>
      <c r="E175" s="13"/>
    </row>
    <row r="176" spans="1:5" ht="15.75">
      <c r="A176" s="9" t="s">
        <v>9</v>
      </c>
      <c r="B176" s="15">
        <v>394.03899999999999</v>
      </c>
      <c r="C176" s="16">
        <v>394.03899999999999</v>
      </c>
      <c r="D176" s="5"/>
      <c r="E176" s="13"/>
    </row>
    <row r="177" spans="1:5" ht="0.6" customHeight="1">
      <c r="A177" s="10"/>
      <c r="B177" s="20"/>
      <c r="C177" s="20"/>
      <c r="D177" s="5"/>
      <c r="E177" s="13" t="e">
        <f t="shared" si="11"/>
        <v>#DIV/0!</v>
      </c>
    </row>
    <row r="178" spans="1:5" ht="15.75" hidden="1">
      <c r="A178" s="8"/>
      <c r="B178" s="4"/>
      <c r="C178" s="4"/>
      <c r="D178" s="5"/>
      <c r="E178" s="13"/>
    </row>
    <row r="179" spans="1:5" ht="15.6" hidden="1" customHeight="1">
      <c r="A179" s="9"/>
      <c r="B179" s="4"/>
      <c r="C179" s="4"/>
      <c r="D179" s="5"/>
      <c r="E179" s="13"/>
    </row>
    <row r="180" spans="1:5" ht="15.6" hidden="1" customHeight="1">
      <c r="A180" s="9"/>
      <c r="B180" s="4"/>
      <c r="C180" s="4"/>
      <c r="D180" s="5"/>
      <c r="E180" s="13"/>
    </row>
    <row r="181" spans="1:5" ht="15.6" hidden="1" customHeight="1">
      <c r="A181" s="9"/>
      <c r="B181" s="12"/>
      <c r="C181" s="4"/>
      <c r="D181" s="5"/>
      <c r="E181" s="13" t="e">
        <f t="shared" si="11"/>
        <v>#DIV/0!</v>
      </c>
    </row>
    <row r="184" spans="1:5" ht="15.75">
      <c r="A184" s="1" t="s">
        <v>53</v>
      </c>
      <c r="B184" s="21"/>
      <c r="C184" s="21"/>
      <c r="D184" t="s">
        <v>54</v>
      </c>
    </row>
    <row r="185" spans="1:5">
      <c r="A185" s="2" t="s">
        <v>2</v>
      </c>
      <c r="B185" t="s">
        <v>25</v>
      </c>
      <c r="D185" s="33" t="s">
        <v>55</v>
      </c>
    </row>
    <row r="186" spans="1:5">
      <c r="A186" s="1"/>
    </row>
    <row r="187" spans="1:5">
      <c r="A187" s="1"/>
    </row>
    <row r="188" spans="1:5">
      <c r="A188" s="1"/>
    </row>
    <row r="189" spans="1:5">
      <c r="A189" s="1"/>
    </row>
    <row r="191" spans="1:5" ht="48" customHeight="1"/>
    <row r="192" spans="1:5" ht="33.75" customHeight="1"/>
    <row r="193" ht="21" customHeight="1"/>
  </sheetData>
  <mergeCells count="5">
    <mergeCell ref="A2:D2"/>
    <mergeCell ref="A1:D1"/>
    <mergeCell ref="A3:A4"/>
    <mergeCell ref="D3:D4"/>
    <mergeCell ref="B3:C3"/>
  </mergeCells>
  <pageMargins left="0.70866141732283472" right="0.70866141732283472" top="0.74803149606299213" bottom="0.74803149606299213" header="0.31496062992125984" footer="0.31496062992125984"/>
  <pageSetup paperSize="9" scale="7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Пешкова В.А.</dc:creator>
  <cp:lastModifiedBy>User111</cp:lastModifiedBy>
  <cp:lastPrinted>2021-02-20T09:33:42Z</cp:lastPrinted>
  <dcterms:created xsi:type="dcterms:W3CDTF">2015-01-29T11:19:28Z</dcterms:created>
  <dcterms:modified xsi:type="dcterms:W3CDTF">2021-02-20T09:35:37Z</dcterms:modified>
</cp:coreProperties>
</file>